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Jack van Grunsven\Google Drive\Albeda aanbesteding SIS\14. 2e NvI\Aanbestedingsdocument SIS met wijzigingen def\"/>
    </mc:Choice>
  </mc:AlternateContent>
  <workbookProtection workbookAlgorithmName="SHA-512" workbookHashValue="eOJYHDNUkamMrmixa/ZRgGMo9vVUATsoaURyPcFROCeDVzhGOKa6vlOj/Ujyao56pP3IcrlPFtaOZMniRW3kYg==" workbookSaltValue="cRssPeyPtOSyGeVNgZqfNQ==" workbookSpinCount="100000" lockStructure="1"/>
  <bookViews>
    <workbookView xWindow="0" yWindow="0" windowWidth="26680" windowHeight="17400"/>
  </bookViews>
  <sheets>
    <sheet name="Prijzenblad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8" i="1" l="1"/>
  <c r="E17" i="1"/>
  <c r="E16" i="1"/>
  <c r="E15" i="1"/>
  <c r="E26" i="1"/>
  <c r="E28" i="1"/>
  <c r="E27" i="1"/>
  <c r="E25" i="1"/>
  <c r="E23" i="1"/>
  <c r="C22" i="1"/>
  <c r="E22" i="1"/>
  <c r="E34" i="1"/>
  <c r="E35" i="1"/>
  <c r="E36" i="1"/>
  <c r="E31" i="1"/>
  <c r="E19" i="1"/>
  <c r="E13" i="1"/>
  <c r="E12" i="1"/>
  <c r="E39" i="1"/>
</calcChain>
</file>

<file path=xl/sharedStrings.xml><?xml version="1.0" encoding="utf-8"?>
<sst xmlns="http://schemas.openxmlformats.org/spreadsheetml/2006/main" count="46" uniqueCount="40">
  <si>
    <t>Naam inschrijver (invullen):</t>
  </si>
  <si>
    <t>Referentienummer inschrijving (nummer offerte inschrijver):</t>
  </si>
  <si>
    <t>Invulinstructie:</t>
  </si>
  <si>
    <t>nr.</t>
  </si>
  <si>
    <t>nr</t>
  </si>
  <si>
    <t>omschrijving opstart en inrichtingskosten</t>
  </si>
  <si>
    <t>vermenigvuldigings-factor</t>
  </si>
  <si>
    <t>omschrijving</t>
  </si>
  <si>
    <t>vermenigvuldigings
factor</t>
  </si>
  <si>
    <t xml:space="preserve">prijs </t>
  </si>
  <si>
    <t>Overige jaarlijkse kosten</t>
  </si>
  <si>
    <t xml:space="preserve">prijs per uur
</t>
  </si>
  <si>
    <t>Inzet van een senior medewerker zijnde de expert  van de applicatie en de plaatsvervanger van deze medewerker.</t>
  </si>
  <si>
    <t>Inzet van een senior technisch architect zijnde de expert betreffende architectuur en datastructuur vraagstukken van de SAAS-oplossing, en de plaatsvervanger van deze medewerker.</t>
  </si>
  <si>
    <t>Vergelijkingsprijs</t>
  </si>
  <si>
    <t>Inschrijver heeft alles naar waarheid ingevuld en gaat akkoord met de offerte., invullen: ja/nee.</t>
  </si>
  <si>
    <t>Akkoord inschrijver</t>
  </si>
  <si>
    <t>Naam</t>
  </si>
  <si>
    <t>Bedrijf</t>
  </si>
  <si>
    <t>Functie</t>
  </si>
  <si>
    <t>Datum</t>
  </si>
  <si>
    <t xml:space="preserve">Handtekening </t>
  </si>
  <si>
    <t>Formulier I Prijzenblad</t>
  </si>
  <si>
    <t>Overige eenmalige kosten en/of meerwerkopties</t>
  </si>
  <si>
    <t>prijs per  trainingsdag trainer</t>
  </si>
  <si>
    <t>Behorend bij en onlosmakelijk onderdeel van beschrijvend document met aanbestedingsnummer 2017_EK_12</t>
  </si>
  <si>
    <t>A. Opstart, inrichtings- en implementatiekosten</t>
  </si>
  <si>
    <t>B. Jaarlijkse kosten (vier jaar) per student (conform definitie uit PvE) er vanuit gaande dat alle functionaliteit is geimplementeerd</t>
  </si>
  <si>
    <t>D. Vergelijkingsprijzen voor evt. aanvullende diensten</t>
  </si>
  <si>
    <t xml:space="preserve">LET OP!
- De door Inschrijver genoemde tarieven zijn all in tarieven in Euro's en inclusief BTW.
- Kosten welke niet in deze template zijn opgenomen kunnen niet aan de Aanbestedende Dienst in rekening worden gebracht;
dit wil zeggen dat alle kosten zoals: reis- en verblijfkosten binnen Nederland alsook telefoon, bureau- en administratiekosten en alle overige kosten in de geoffreerde prijzen zijn begrepen.
- Uitgangspunt voor de berekening van de vergelijkingsprijs is de implementatie voor alle branches van de Aanbestedende Dienst.
- De aantallen zijn indicatief. Er zijn hier geen rechten aan te ontlenen.
</t>
  </si>
  <si>
    <t>De totale initiële kosten voor de inrichting van het implementatietraject (oa processen, autorisatieboom, koppelingen, operationele rapportages, AO, trainingen  etc)</t>
  </si>
  <si>
    <t>De totale initiële kosten voor de inrichting per Branche (o.a. datamigratie, accounts, koppelen accounts aan autorisaties, operationele rapportages, trainingen, onsite support)</t>
  </si>
  <si>
    <t>Kosten voor het gebruiksrecht van de volledige SAAS-oplossing (inclusief updates, onderhoud en support) per student per jaar.</t>
  </si>
  <si>
    <t>Projectmanager die de leiding heeft bij de implementatie van de SAAS-oplossing en de plaatsvervanger van deze medewerker.</t>
  </si>
  <si>
    <t>Trainer t.b.v. opleiden medewerkers aanbestedende dienst</t>
  </si>
  <si>
    <t>C. Vergelijkingsprijzen voor opleidingen</t>
  </si>
  <si>
    <t>prijs</t>
  </si>
  <si>
    <t>Invulinstructie:
- U dient alle witte cellen op het tabblad Prijzenblad in te vullen, de gele cellen dient u niet in te vullen (deze worden automatisch berekend)
- Indien u geen prijs hanteert, zijnde de afname is kosteloos, vult u "0" in.
- De in dit formulier genoemde Vermenigvuldigingsfactoren zijn bedoeld voor de berekening van de Vergelijkingsprijs. Toelichting:
  - Nr 1, 3 en 4: Eenmalige kosten, factor 1
  - Nr 2: 7 branches in scope
  - Nr 5: 20.000 studenten voor vier jaar
  - Nr 6, 7: Voor vier jaar
  - Nr 8: Voor de vergelijking 50 trainersdagen genomen
  - Nr 8, 9 , 10: Voor de vergelijking bij elke regel 500 uur genomen
- Het is niet toegestaan wijzigingen in dit Invulformulier, de gebruikte formules en aantallen aan te brengen.
- Het witte vlak onder "omschrijving opstart en inrichtingskosten" bij 3 en 7 is voor het door u omschrijven van de evt via SurfMarket aan te schaffen licenties. Beschrijf hierbij ook het aantal licenties dat nodig is. 
- Uw vergelijkingsprijs moet alle benodigde licenties en diensten omvatten voor uw SAAS dienstverlening dus bijv. (niet uitputtend) inclusief rapportage tooling en databases.</t>
  </si>
  <si>
    <t>Eenmalige aanschafprijs van door Aanbestedende Dienst via SurfMaket aan te schaffen licenties</t>
  </si>
  <si>
    <t>Jaarlijkse kosten van door Aanbestedende Dienst via SurfMaket aan te schaffen licenties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</si>
</sst>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-"/>
    <numFmt numFmtId="165" formatCode="_-[$€]\ * #,##0.00_-;_-[$€]\ * #,##0.00\-;_-[$€]\ * &quot;-&quot;??_-;_-@_-"/>
    <numFmt numFmtId="166" formatCode="_-&quot;€&quot;\ * #,##0.00_-;_-&quot;€&quot;\ * #,##0.00\-;_-&quot;€&quot;\ * &quot;-&quot;??_-;_-@_-"/>
  </numFmts>
  <fonts count="12" x14ac:knownFonts="1">
    <font>
      <sz val="11"/>
      <color theme="1"/>
      <name val="Calibri"/>
      <family val="2"/>
      <scheme val="minor"/>
    </font>
    <font>
      <b/>
      <sz val="16"/>
      <name val="Tahoma"/>
      <family val="2"/>
    </font>
    <font>
      <sz val="16"/>
      <name val="tahoma"/>
      <family val="2"/>
    </font>
    <font>
      <sz val="10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</font>
    <font>
      <b/>
      <sz val="10"/>
      <name val="Tahoma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165" fontId="6" fillId="0" borderId="0" applyFont="0" applyFill="0" applyBorder="0" applyAlignment="0" applyProtection="0"/>
    <xf numFmtId="0" fontId="6" fillId="0" borderId="0"/>
    <xf numFmtId="0" fontId="9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70">
    <xf numFmtId="0" fontId="0" fillId="0" borderId="0" xfId="0"/>
    <xf numFmtId="3" fontId="3" fillId="2" borderId="0" xfId="0" applyNumberFormat="1" applyFont="1" applyFill="1" applyProtection="1"/>
    <xf numFmtId="164" fontId="3" fillId="2" borderId="0" xfId="0" applyNumberFormat="1" applyFont="1" applyFill="1" applyAlignment="1" applyProtection="1">
      <alignment horizontal="right"/>
    </xf>
    <xf numFmtId="164" fontId="3" fillId="2" borderId="0" xfId="0" applyNumberFormat="1" applyFont="1" applyFill="1" applyProtection="1"/>
    <xf numFmtId="164" fontId="3" fillId="2" borderId="0" xfId="0" applyNumberFormat="1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3" fontId="3" fillId="2" borderId="0" xfId="0" applyNumberFormat="1" applyFont="1" applyFill="1" applyAlignment="1" applyProtection="1">
      <alignment vertical="center"/>
    </xf>
    <xf numFmtId="164" fontId="3" fillId="2" borderId="0" xfId="0" applyNumberFormat="1" applyFont="1" applyFill="1" applyAlignment="1" applyProtection="1">
      <alignment horizontal="right" vertical="center"/>
    </xf>
    <xf numFmtId="0" fontId="4" fillId="2" borderId="0" xfId="0" applyFont="1" applyFill="1" applyProtection="1"/>
    <xf numFmtId="0" fontId="3" fillId="2" borderId="0" xfId="0" applyFont="1" applyFill="1" applyProtection="1"/>
    <xf numFmtId="164" fontId="5" fillId="2" borderId="0" xfId="0" applyNumberFormat="1" applyFont="1" applyFill="1" applyAlignment="1" applyProtection="1">
      <alignment horizontal="left" vertical="top"/>
    </xf>
    <xf numFmtId="0" fontId="4" fillId="2" borderId="0" xfId="0" applyFont="1" applyFill="1" applyAlignment="1" applyProtection="1">
      <alignment wrapText="1"/>
    </xf>
    <xf numFmtId="0" fontId="7" fillId="2" borderId="0" xfId="0" applyFont="1" applyFill="1" applyBorder="1" applyAlignment="1" applyProtection="1">
      <alignment horizontal="center"/>
    </xf>
    <xf numFmtId="3" fontId="5" fillId="2" borderId="0" xfId="0" applyNumberFormat="1" applyFont="1" applyFill="1" applyBorder="1" applyAlignment="1" applyProtection="1">
      <alignment horizontal="center"/>
    </xf>
    <xf numFmtId="164" fontId="4" fillId="2" borderId="0" xfId="0" applyNumberFormat="1" applyFont="1" applyFill="1" applyProtection="1"/>
    <xf numFmtId="3" fontId="7" fillId="2" borderId="0" xfId="0" applyNumberFormat="1" applyFont="1" applyFill="1" applyBorder="1" applyAlignment="1" applyProtection="1">
      <alignment horizontal="center"/>
    </xf>
    <xf numFmtId="164" fontId="4" fillId="2" borderId="0" xfId="0" applyNumberFormat="1" applyFont="1" applyFill="1" applyAlignment="1" applyProtection="1">
      <alignment horizontal="right"/>
    </xf>
    <xf numFmtId="164" fontId="5" fillId="2" borderId="0" xfId="0" applyNumberFormat="1" applyFont="1" applyFill="1" applyProtection="1"/>
    <xf numFmtId="0" fontId="5" fillId="3" borderId="11" xfId="0" applyFont="1" applyFill="1" applyBorder="1" applyAlignment="1" applyProtection="1">
      <alignment horizontal="center" vertical="center" wrapText="1"/>
    </xf>
    <xf numFmtId="1" fontId="4" fillId="5" borderId="11" xfId="1" applyNumberFormat="1" applyFont="1" applyFill="1" applyBorder="1" applyAlignment="1" applyProtection="1">
      <alignment horizontal="center" vertical="top"/>
    </xf>
    <xf numFmtId="1" fontId="4" fillId="5" borderId="11" xfId="1" applyNumberFormat="1" applyFont="1" applyFill="1" applyBorder="1" applyAlignment="1" applyProtection="1">
      <alignment horizontal="left" vertical="top" wrapText="1"/>
    </xf>
    <xf numFmtId="3" fontId="5" fillId="3" borderId="11" xfId="0" applyNumberFormat="1" applyFont="1" applyFill="1" applyBorder="1" applyAlignment="1" applyProtection="1">
      <alignment horizontal="center" vertical="center" wrapText="1"/>
    </xf>
    <xf numFmtId="3" fontId="4" fillId="5" borderId="11" xfId="1" applyNumberFormat="1" applyFont="1" applyFill="1" applyBorder="1" applyAlignment="1" applyProtection="1">
      <alignment horizontal="center" vertical="top"/>
    </xf>
    <xf numFmtId="166" fontId="4" fillId="0" borderId="11" xfId="1" applyNumberFormat="1" applyFont="1" applyFill="1" applyBorder="1" applyAlignment="1" applyProtection="1">
      <alignment vertical="top"/>
      <protection locked="0"/>
    </xf>
    <xf numFmtId="165" fontId="4" fillId="5" borderId="11" xfId="1" applyFont="1" applyFill="1" applyBorder="1" applyAlignment="1" applyProtection="1">
      <alignment vertical="top"/>
    </xf>
    <xf numFmtId="0" fontId="5" fillId="3" borderId="11" xfId="0" applyFont="1" applyFill="1" applyBorder="1" applyAlignment="1" applyProtection="1">
      <alignment horizontal="center" vertical="top"/>
    </xf>
    <xf numFmtId="3" fontId="5" fillId="3" borderId="11" xfId="0" applyNumberFormat="1" applyFont="1" applyFill="1" applyBorder="1" applyAlignment="1" applyProtection="1">
      <alignment horizontal="center" vertical="top" wrapText="1"/>
    </xf>
    <xf numFmtId="0" fontId="5" fillId="3" borderId="11" xfId="0" applyFont="1" applyFill="1" applyBorder="1" applyAlignment="1" applyProtection="1">
      <alignment horizontal="center" vertical="top" wrapText="1"/>
    </xf>
    <xf numFmtId="164" fontId="5" fillId="5" borderId="11" xfId="1" applyNumberFormat="1" applyFont="1" applyFill="1" applyBorder="1" applyAlignment="1" applyProtection="1">
      <alignment horizontal="center" vertical="top"/>
    </xf>
    <xf numFmtId="3" fontId="4" fillId="0" borderId="11" xfId="1" applyNumberFormat="1" applyFont="1" applyFill="1" applyBorder="1" applyAlignment="1" applyProtection="1">
      <alignment horizontal="center"/>
      <protection locked="0"/>
    </xf>
    <xf numFmtId="3" fontId="4" fillId="2" borderId="3" xfId="0" applyNumberFormat="1" applyFont="1" applyFill="1" applyBorder="1" applyProtection="1"/>
    <xf numFmtId="164" fontId="4" fillId="2" borderId="3" xfId="0" applyNumberFormat="1" applyFont="1" applyFill="1" applyBorder="1" applyAlignment="1" applyProtection="1">
      <alignment horizontal="right"/>
    </xf>
    <xf numFmtId="164" fontId="4" fillId="2" borderId="3" xfId="0" applyNumberFormat="1" applyFont="1" applyFill="1" applyBorder="1" applyProtection="1"/>
    <xf numFmtId="164" fontId="4" fillId="2" borderId="4" xfId="0" applyNumberFormat="1" applyFont="1" applyFill="1" applyBorder="1" applyProtection="1"/>
    <xf numFmtId="1" fontId="4" fillId="5" borderId="11" xfId="1" quotePrefix="1" applyNumberFormat="1" applyFont="1" applyFill="1" applyBorder="1" applyAlignment="1" applyProtection="1">
      <alignment horizontal="left" vertical="top" wrapText="1"/>
    </xf>
    <xf numFmtId="1" fontId="4" fillId="5" borderId="12" xfId="1" applyNumberFormat="1" applyFont="1" applyFill="1" applyBorder="1" applyAlignment="1" applyProtection="1">
      <alignment horizontal="center" vertical="top"/>
    </xf>
    <xf numFmtId="1" fontId="4" fillId="5" borderId="13" xfId="1" applyNumberFormat="1" applyFont="1" applyFill="1" applyBorder="1" applyAlignment="1" applyProtection="1">
      <alignment horizontal="center" vertical="top"/>
    </xf>
    <xf numFmtId="1" fontId="4" fillId="5" borderId="14" xfId="1" applyNumberFormat="1" applyFont="1" applyFill="1" applyBorder="1" applyAlignment="1" applyProtection="1">
      <alignment horizontal="center" vertical="top"/>
    </xf>
    <xf numFmtId="0" fontId="0" fillId="0" borderId="0" xfId="0" applyProtection="1"/>
    <xf numFmtId="0" fontId="4" fillId="5" borderId="11" xfId="0" applyFont="1" applyFill="1" applyBorder="1" applyAlignment="1" applyProtection="1">
      <alignment vertical="top" wrapText="1"/>
    </xf>
    <xf numFmtId="0" fontId="8" fillId="0" borderId="0" xfId="0" applyFont="1" applyProtection="1"/>
    <xf numFmtId="166" fontId="4" fillId="6" borderId="11" xfId="1" applyNumberFormat="1" applyFont="1" applyFill="1" applyBorder="1" applyAlignment="1" applyProtection="1">
      <alignment vertical="top"/>
      <protection locked="0"/>
    </xf>
    <xf numFmtId="0" fontId="5" fillId="2" borderId="11" xfId="0" applyFont="1" applyFill="1" applyBorder="1" applyAlignment="1" applyProtection="1"/>
    <xf numFmtId="0" fontId="4" fillId="0" borderId="11" xfId="0" applyFont="1" applyBorder="1" applyAlignment="1" applyProtection="1"/>
    <xf numFmtId="3" fontId="4" fillId="0" borderId="11" xfId="0" applyNumberFormat="1" applyFont="1" applyFill="1" applyBorder="1" applyAlignment="1" applyProtection="1">
      <protection locked="0"/>
    </xf>
    <xf numFmtId="49" fontId="5" fillId="2" borderId="9" xfId="0" applyNumberFormat="1" applyFont="1" applyFill="1" applyBorder="1" applyAlignment="1" applyProtection="1">
      <alignment wrapText="1"/>
    </xf>
    <xf numFmtId="49" fontId="4" fillId="0" borderId="10" xfId="0" applyNumberFormat="1" applyFont="1" applyBorder="1" applyAlignment="1" applyProtection="1">
      <alignment wrapText="1"/>
    </xf>
    <xf numFmtId="0" fontId="1" fillId="2" borderId="0" xfId="0" applyFont="1" applyFill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1" fillId="2" borderId="0" xfId="0" applyFont="1" applyFill="1" applyAlignment="1" applyProtection="1"/>
    <xf numFmtId="0" fontId="2" fillId="0" borderId="0" xfId="0" applyFont="1" applyAlignment="1" applyProtection="1"/>
    <xf numFmtId="0" fontId="4" fillId="2" borderId="1" xfId="0" applyFont="1" applyFill="1" applyBorder="1" applyAlignment="1" applyProtection="1">
      <alignment wrapText="1"/>
    </xf>
    <xf numFmtId="0" fontId="4" fillId="0" borderId="1" xfId="0" applyFont="1" applyBorder="1" applyAlignment="1" applyProtection="1"/>
    <xf numFmtId="0" fontId="0" fillId="0" borderId="1" xfId="0" applyBorder="1" applyAlignment="1" applyProtection="1"/>
    <xf numFmtId="0" fontId="5" fillId="3" borderId="11" xfId="0" applyFont="1" applyFill="1" applyBorder="1" applyAlignment="1" applyProtection="1"/>
    <xf numFmtId="0" fontId="3" fillId="0" borderId="11" xfId="0" applyFont="1" applyBorder="1" applyAlignment="1" applyProtection="1"/>
    <xf numFmtId="0" fontId="3" fillId="0" borderId="11" xfId="0" applyFont="1" applyBorder="1" applyAlignment="1" applyProtection="1">
      <protection locked="0"/>
    </xf>
    <xf numFmtId="0" fontId="5" fillId="2" borderId="2" xfId="0" applyFont="1" applyFill="1" applyBorder="1" applyAlignment="1" applyProtection="1"/>
    <xf numFmtId="0" fontId="4" fillId="0" borderId="3" xfId="0" applyFont="1" applyBorder="1" applyAlignment="1" applyProtection="1"/>
    <xf numFmtId="0" fontId="4" fillId="2" borderId="5" xfId="0" applyFont="1" applyFill="1" applyBorder="1" applyAlignment="1" applyProtection="1">
      <alignment vertical="top" wrapText="1"/>
    </xf>
    <xf numFmtId="0" fontId="4" fillId="0" borderId="0" xfId="0" applyFont="1" applyBorder="1" applyAlignment="1" applyProtection="1">
      <alignment vertical="top"/>
    </xf>
    <xf numFmtId="0" fontId="0" fillId="0" borderId="0" xfId="0" applyBorder="1" applyAlignment="1" applyProtection="1"/>
    <xf numFmtId="0" fontId="0" fillId="0" borderId="6" xfId="0" applyBorder="1" applyAlignment="1" applyProtection="1"/>
    <xf numFmtId="0" fontId="4" fillId="4" borderId="7" xfId="0" applyFont="1" applyFill="1" applyBorder="1" applyAlignment="1" applyProtection="1">
      <alignment vertical="top" wrapText="1"/>
    </xf>
    <xf numFmtId="0" fontId="4" fillId="4" borderId="1" xfId="0" applyFont="1" applyFill="1" applyBorder="1" applyAlignment="1" applyProtection="1">
      <alignment vertical="top" wrapText="1"/>
    </xf>
    <xf numFmtId="0" fontId="4" fillId="0" borderId="1" xfId="0" applyFont="1" applyBorder="1" applyAlignment="1" applyProtection="1">
      <alignment vertical="top" wrapText="1"/>
    </xf>
    <xf numFmtId="0" fontId="0" fillId="0" borderId="1" xfId="0" applyFont="1" applyBorder="1" applyAlignment="1" applyProtection="1">
      <alignment wrapText="1"/>
    </xf>
    <xf numFmtId="0" fontId="0" fillId="0" borderId="8" xfId="0" applyFont="1" applyBorder="1" applyAlignment="1" applyProtection="1">
      <alignment wrapText="1"/>
    </xf>
  </cellXfs>
  <cellStyles count="18">
    <cellStyle name="Euro" xfId="1"/>
    <cellStyle name="Gevolgde hyperlink" xfId="5" builtinId="9" hidden="1"/>
    <cellStyle name="Gevolgde hyperlink" xfId="7" builtinId="9" hidden="1"/>
    <cellStyle name="Gevolgde hyperlink" xfId="9" builtinId="9" hidden="1"/>
    <cellStyle name="Gevolgde hyperlink" xfId="11" builtinId="9" hidden="1"/>
    <cellStyle name="Gevolgde hyperlink" xfId="13" builtinId="9" hidden="1"/>
    <cellStyle name="Gevolgde hyperlink" xfId="15" builtinId="9" hidden="1"/>
    <cellStyle name="Gevolgde hyperlink" xfId="17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Standaard" xfId="0" builtinId="0"/>
    <cellStyle name="Standaard 2" xfId="3"/>
    <cellStyle name="Standaard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topLeftCell="A30" workbookViewId="0">
      <selection activeCell="D36" sqref="D36"/>
    </sheetView>
  </sheetViews>
  <sheetFormatPr defaultColWidth="8.81640625" defaultRowHeight="14.5" x14ac:dyDescent="0.35"/>
  <cols>
    <col min="1" max="1" width="7.453125" style="10" customWidth="1"/>
    <col min="2" max="2" width="51.08984375" style="10" customWidth="1"/>
    <col min="3" max="3" width="23.6328125" style="1" customWidth="1"/>
    <col min="4" max="4" width="23.6328125" style="2" customWidth="1"/>
    <col min="5" max="6" width="24.453125" style="3" customWidth="1"/>
    <col min="7" max="16384" width="8.81640625" style="39"/>
  </cols>
  <sheetData>
    <row r="1" spans="1:6" ht="20" x14ac:dyDescent="0.4">
      <c r="A1" s="51" t="s">
        <v>22</v>
      </c>
      <c r="B1" s="52"/>
      <c r="C1" s="39"/>
      <c r="D1" s="39"/>
      <c r="E1" s="39"/>
      <c r="F1" s="39"/>
    </row>
    <row r="2" spans="1:6" ht="15.75" customHeight="1" x14ac:dyDescent="0.35">
      <c r="A2" s="53" t="s">
        <v>25</v>
      </c>
      <c r="B2" s="54"/>
      <c r="C2" s="54"/>
      <c r="D2" s="55"/>
      <c r="E2" s="55"/>
      <c r="F2" s="55"/>
    </row>
    <row r="3" spans="1:6" ht="23.25" customHeight="1" x14ac:dyDescent="0.35">
      <c r="A3" s="56" t="s">
        <v>0</v>
      </c>
      <c r="B3" s="44"/>
      <c r="C3" s="57"/>
      <c r="D3" s="45"/>
      <c r="E3" s="58"/>
      <c r="F3" s="58"/>
    </row>
    <row r="4" spans="1:6" ht="23.25" customHeight="1" x14ac:dyDescent="0.35">
      <c r="A4" s="56" t="s">
        <v>1</v>
      </c>
      <c r="B4" s="44"/>
      <c r="C4" s="57"/>
      <c r="D4" s="45"/>
      <c r="E4" s="58"/>
      <c r="F4" s="58"/>
    </row>
    <row r="5" spans="1:6" ht="15.5" x14ac:dyDescent="0.35">
      <c r="A5" s="59" t="s">
        <v>2</v>
      </c>
      <c r="B5" s="60"/>
      <c r="C5" s="31"/>
      <c r="D5" s="32"/>
      <c r="E5" s="33"/>
      <c r="F5" s="34"/>
    </row>
    <row r="6" spans="1:6" ht="237.65" customHeight="1" x14ac:dyDescent="0.35">
      <c r="A6" s="61" t="s">
        <v>37</v>
      </c>
      <c r="B6" s="62"/>
      <c r="C6" s="62"/>
      <c r="D6" s="62"/>
      <c r="E6" s="63"/>
      <c r="F6" s="64"/>
    </row>
    <row r="7" spans="1:6" ht="117" customHeight="1" x14ac:dyDescent="0.35">
      <c r="A7" s="65" t="s">
        <v>29</v>
      </c>
      <c r="B7" s="66"/>
      <c r="C7" s="67"/>
      <c r="D7" s="67"/>
      <c r="E7" s="68"/>
      <c r="F7" s="69"/>
    </row>
    <row r="8" spans="1:6" x14ac:dyDescent="0.35">
      <c r="A8" s="4"/>
      <c r="B8" s="4"/>
      <c r="C8" s="4"/>
      <c r="D8" s="4"/>
      <c r="E8" s="4"/>
      <c r="F8" s="4"/>
    </row>
    <row r="9" spans="1:6" ht="15.5" x14ac:dyDescent="0.35">
      <c r="A9" s="11"/>
      <c r="B9" s="4"/>
      <c r="C9" s="4"/>
      <c r="D9" s="6"/>
      <c r="E9" s="9"/>
      <c r="F9" s="9"/>
    </row>
    <row r="10" spans="1:6" ht="20" x14ac:dyDescent="0.35">
      <c r="A10" s="5" t="s">
        <v>26</v>
      </c>
      <c r="B10" s="6"/>
      <c r="C10" s="7"/>
      <c r="D10" s="8"/>
      <c r="E10" s="4"/>
      <c r="F10" s="4"/>
    </row>
    <row r="11" spans="1:6" ht="46.5" customHeight="1" x14ac:dyDescent="0.35">
      <c r="A11" s="19" t="s">
        <v>4</v>
      </c>
      <c r="B11" s="19" t="s">
        <v>5</v>
      </c>
      <c r="C11" s="22" t="s">
        <v>6</v>
      </c>
      <c r="D11" s="19" t="s">
        <v>36</v>
      </c>
      <c r="E11" s="9"/>
      <c r="F11" s="12"/>
    </row>
    <row r="12" spans="1:6" ht="60" x14ac:dyDescent="0.35">
      <c r="A12" s="20">
        <v>1</v>
      </c>
      <c r="B12" s="21" t="s">
        <v>30</v>
      </c>
      <c r="C12" s="23">
        <v>1</v>
      </c>
      <c r="D12" s="24"/>
      <c r="E12" s="25">
        <f>C12*D12</f>
        <v>0</v>
      </c>
      <c r="F12" s="9"/>
    </row>
    <row r="13" spans="1:6" ht="60" x14ac:dyDescent="0.35">
      <c r="A13" s="20">
        <v>2</v>
      </c>
      <c r="B13" s="21" t="s">
        <v>31</v>
      </c>
      <c r="C13" s="23">
        <v>7</v>
      </c>
      <c r="D13" s="24"/>
      <c r="E13" s="25">
        <f>C13*D13</f>
        <v>0</v>
      </c>
      <c r="F13" s="9"/>
    </row>
    <row r="14" spans="1:6" ht="31" customHeight="1" x14ac:dyDescent="0.35">
      <c r="A14" s="36">
        <v>3</v>
      </c>
      <c r="B14" s="21" t="s">
        <v>38</v>
      </c>
      <c r="C14" s="9"/>
      <c r="D14" s="9"/>
      <c r="E14" s="9"/>
      <c r="F14" s="9"/>
    </row>
    <row r="15" spans="1:6" ht="24.75" customHeight="1" x14ac:dyDescent="0.35">
      <c r="A15" s="37"/>
      <c r="B15" s="24"/>
      <c r="C15" s="23">
        <v>1</v>
      </c>
      <c r="D15" s="24"/>
      <c r="E15" s="25">
        <f>C15*D15</f>
        <v>0</v>
      </c>
      <c r="F15" s="9"/>
    </row>
    <row r="16" spans="1:6" ht="24.75" customHeight="1" x14ac:dyDescent="0.35">
      <c r="A16" s="37"/>
      <c r="B16" s="24"/>
      <c r="C16" s="23">
        <v>1</v>
      </c>
      <c r="D16" s="24"/>
      <c r="E16" s="25">
        <f>C16*D16</f>
        <v>0</v>
      </c>
      <c r="F16" s="9"/>
    </row>
    <row r="17" spans="1:6" ht="24.75" customHeight="1" x14ac:dyDescent="0.35">
      <c r="A17" s="37"/>
      <c r="B17" s="24"/>
      <c r="C17" s="23">
        <v>1</v>
      </c>
      <c r="D17" s="24"/>
      <c r="E17" s="25">
        <f>C17*D17</f>
        <v>0</v>
      </c>
      <c r="F17" s="9"/>
    </row>
    <row r="18" spans="1:6" ht="24.75" customHeight="1" x14ac:dyDescent="0.35">
      <c r="A18" s="38"/>
      <c r="B18" s="24"/>
      <c r="C18" s="23">
        <v>1</v>
      </c>
      <c r="D18" s="24"/>
      <c r="E18" s="25">
        <f>C18*D18</f>
        <v>0</v>
      </c>
      <c r="F18" s="9"/>
    </row>
    <row r="19" spans="1:6" ht="22.25" customHeight="1" x14ac:dyDescent="0.35">
      <c r="A19" s="20">
        <v>4</v>
      </c>
      <c r="B19" s="35" t="s">
        <v>23</v>
      </c>
      <c r="C19" s="23">
        <v>1</v>
      </c>
      <c r="D19" s="24"/>
      <c r="E19" s="25">
        <f>C19*D19</f>
        <v>0</v>
      </c>
      <c r="F19" s="9"/>
    </row>
    <row r="20" spans="1:6" ht="51.75" customHeight="1" x14ac:dyDescent="0.35">
      <c r="A20" s="48" t="s">
        <v>27</v>
      </c>
      <c r="B20" s="49"/>
      <c r="C20" s="49"/>
      <c r="D20" s="49"/>
      <c r="E20" s="49"/>
      <c r="F20" s="50"/>
    </row>
    <row r="21" spans="1:6" ht="30" x14ac:dyDescent="0.35">
      <c r="A21" s="26" t="s">
        <v>3</v>
      </c>
      <c r="B21" s="26" t="s">
        <v>7</v>
      </c>
      <c r="C21" s="27" t="s">
        <v>8</v>
      </c>
      <c r="D21" s="28" t="s">
        <v>9</v>
      </c>
      <c r="E21" s="9"/>
      <c r="F21" s="9"/>
    </row>
    <row r="22" spans="1:6" ht="45" x14ac:dyDescent="0.35">
      <c r="A22" s="20">
        <v>5</v>
      </c>
      <c r="B22" s="21" t="s">
        <v>32</v>
      </c>
      <c r="C22" s="23">
        <f>4*20000</f>
        <v>80000</v>
      </c>
      <c r="D22" s="42"/>
      <c r="E22" s="25">
        <f>C22*D22</f>
        <v>0</v>
      </c>
      <c r="F22" s="9"/>
    </row>
    <row r="23" spans="1:6" ht="24.75" customHeight="1" x14ac:dyDescent="0.35">
      <c r="A23" s="20">
        <v>6</v>
      </c>
      <c r="B23" s="21" t="s">
        <v>10</v>
      </c>
      <c r="C23" s="23">
        <v>4</v>
      </c>
      <c r="D23" s="24"/>
      <c r="E23" s="25">
        <f>C23*D23</f>
        <v>0</v>
      </c>
      <c r="F23" s="9"/>
    </row>
    <row r="24" spans="1:6" ht="31" customHeight="1" x14ac:dyDescent="0.35">
      <c r="A24" s="36">
        <v>7</v>
      </c>
      <c r="B24" s="21" t="s">
        <v>39</v>
      </c>
      <c r="C24" s="9"/>
      <c r="D24" s="9"/>
      <c r="E24" s="9"/>
      <c r="F24" s="9"/>
    </row>
    <row r="25" spans="1:6" ht="24.75" customHeight="1" x14ac:dyDescent="0.35">
      <c r="A25" s="37"/>
      <c r="B25" s="24"/>
      <c r="C25" s="23">
        <v>4</v>
      </c>
      <c r="D25" s="24"/>
      <c r="E25" s="25">
        <f>C25*D25</f>
        <v>0</v>
      </c>
      <c r="F25" s="9"/>
    </row>
    <row r="26" spans="1:6" ht="24.75" customHeight="1" x14ac:dyDescent="0.35">
      <c r="A26" s="37"/>
      <c r="B26" s="24"/>
      <c r="C26" s="23">
        <v>4</v>
      </c>
      <c r="D26" s="24"/>
      <c r="E26" s="25">
        <f>C26*D26</f>
        <v>0</v>
      </c>
      <c r="F26" s="9"/>
    </row>
    <row r="27" spans="1:6" ht="24.75" customHeight="1" x14ac:dyDescent="0.35">
      <c r="A27" s="37"/>
      <c r="B27" s="24"/>
      <c r="C27" s="23">
        <v>4</v>
      </c>
      <c r="D27" s="24"/>
      <c r="E27" s="25">
        <f>C27*D27</f>
        <v>0</v>
      </c>
      <c r="F27" s="9"/>
    </row>
    <row r="28" spans="1:6" ht="24.75" customHeight="1" x14ac:dyDescent="0.35">
      <c r="A28" s="38"/>
      <c r="B28" s="24"/>
      <c r="C28" s="23">
        <v>4</v>
      </c>
      <c r="D28" s="24"/>
      <c r="E28" s="25">
        <f>C28*D28</f>
        <v>0</v>
      </c>
      <c r="F28" s="9"/>
    </row>
    <row r="29" spans="1:6" ht="34.5" customHeight="1" x14ac:dyDescent="0.35">
      <c r="A29" s="5" t="s">
        <v>35</v>
      </c>
      <c r="B29" s="6"/>
      <c r="C29" s="7"/>
      <c r="D29" s="8"/>
      <c r="E29" s="4"/>
      <c r="F29" s="9"/>
    </row>
    <row r="30" spans="1:6" ht="30" x14ac:dyDescent="0.35">
      <c r="A30" s="26" t="s">
        <v>3</v>
      </c>
      <c r="B30" s="26" t="s">
        <v>7</v>
      </c>
      <c r="C30" s="27" t="s">
        <v>8</v>
      </c>
      <c r="D30" s="28" t="s">
        <v>24</v>
      </c>
      <c r="E30" s="9"/>
      <c r="F30" s="9"/>
    </row>
    <row r="31" spans="1:6" ht="30" x14ac:dyDescent="0.35">
      <c r="A31" s="20">
        <v>8</v>
      </c>
      <c r="B31" s="21" t="s">
        <v>34</v>
      </c>
      <c r="C31" s="23">
        <v>50</v>
      </c>
      <c r="D31" s="24"/>
      <c r="E31" s="25">
        <f>C31*D31</f>
        <v>0</v>
      </c>
      <c r="F31" s="9"/>
    </row>
    <row r="32" spans="1:6" ht="34.5" customHeight="1" x14ac:dyDescent="0.35">
      <c r="A32" s="5" t="s">
        <v>28</v>
      </c>
      <c r="B32" s="6"/>
      <c r="C32" s="7"/>
      <c r="D32" s="8"/>
      <c r="E32" s="4"/>
      <c r="F32" s="4"/>
    </row>
    <row r="33" spans="1:6" ht="30" x14ac:dyDescent="0.35">
      <c r="A33" s="26" t="s">
        <v>3</v>
      </c>
      <c r="B33" s="26" t="s">
        <v>7</v>
      </c>
      <c r="C33" s="27" t="s">
        <v>8</v>
      </c>
      <c r="D33" s="28" t="s">
        <v>11</v>
      </c>
      <c r="E33" s="9"/>
      <c r="F33" s="9"/>
    </row>
    <row r="34" spans="1:6" ht="45" x14ac:dyDescent="0.35">
      <c r="A34" s="20">
        <v>9</v>
      </c>
      <c r="B34" s="40" t="s">
        <v>33</v>
      </c>
      <c r="C34" s="23">
        <v>500</v>
      </c>
      <c r="D34" s="24"/>
      <c r="E34" s="25">
        <f>C34*D34</f>
        <v>0</v>
      </c>
      <c r="F34" s="9"/>
    </row>
    <row r="35" spans="1:6" ht="45" x14ac:dyDescent="0.35">
      <c r="A35" s="20">
        <v>10</v>
      </c>
      <c r="B35" s="40" t="s">
        <v>12</v>
      </c>
      <c r="C35" s="23">
        <v>500</v>
      </c>
      <c r="D35" s="24"/>
      <c r="E35" s="25">
        <f>C35*D35</f>
        <v>0</v>
      </c>
      <c r="F35" s="9"/>
    </row>
    <row r="36" spans="1:6" ht="60" x14ac:dyDescent="0.35">
      <c r="A36" s="20">
        <v>11</v>
      </c>
      <c r="B36" s="40" t="s">
        <v>13</v>
      </c>
      <c r="C36" s="23">
        <v>500</v>
      </c>
      <c r="D36" s="24"/>
      <c r="E36" s="25">
        <f>C36*D36</f>
        <v>0</v>
      </c>
      <c r="F36" s="9"/>
    </row>
    <row r="38" spans="1:6" x14ac:dyDescent="0.35">
      <c r="D38" s="13"/>
    </row>
    <row r="39" spans="1:6" ht="42.75" customHeight="1" x14ac:dyDescent="0.35">
      <c r="A39" s="9"/>
      <c r="B39" s="9"/>
      <c r="C39" s="14"/>
      <c r="D39" s="29" t="s">
        <v>14</v>
      </c>
      <c r="E39" s="25">
        <f>SUM(E12:E36)</f>
        <v>0</v>
      </c>
    </row>
    <row r="40" spans="1:6" x14ac:dyDescent="0.35">
      <c r="C40" s="16"/>
    </row>
    <row r="42" spans="1:6" ht="33" customHeight="1" x14ac:dyDescent="0.35">
      <c r="A42" s="46" t="s">
        <v>15</v>
      </c>
      <c r="B42" s="47"/>
      <c r="C42" s="30"/>
      <c r="D42" s="17"/>
      <c r="E42" s="15"/>
      <c r="F42" s="15"/>
    </row>
    <row r="43" spans="1:6" s="41" customFormat="1" ht="33" customHeight="1" x14ac:dyDescent="0.35">
      <c r="A43" s="18" t="s">
        <v>16</v>
      </c>
      <c r="B43" s="18"/>
      <c r="C43" s="18"/>
      <c r="D43" s="18"/>
      <c r="E43" s="18"/>
      <c r="F43" s="18"/>
    </row>
    <row r="44" spans="1:6" ht="33" customHeight="1" x14ac:dyDescent="0.35">
      <c r="A44" s="43" t="s">
        <v>17</v>
      </c>
      <c r="B44" s="44"/>
      <c r="C44" s="45"/>
      <c r="D44" s="45"/>
      <c r="E44" s="45"/>
      <c r="F44" s="15"/>
    </row>
    <row r="45" spans="1:6" ht="33" customHeight="1" x14ac:dyDescent="0.35">
      <c r="A45" s="43" t="s">
        <v>18</v>
      </c>
      <c r="B45" s="44"/>
      <c r="C45" s="45"/>
      <c r="D45" s="45"/>
      <c r="E45" s="45"/>
      <c r="F45" s="15"/>
    </row>
    <row r="46" spans="1:6" ht="33" customHeight="1" x14ac:dyDescent="0.35">
      <c r="A46" s="43" t="s">
        <v>19</v>
      </c>
      <c r="B46" s="44"/>
      <c r="C46" s="45"/>
      <c r="D46" s="45"/>
      <c r="E46" s="45"/>
      <c r="F46" s="15"/>
    </row>
    <row r="47" spans="1:6" ht="33" customHeight="1" x14ac:dyDescent="0.35">
      <c r="A47" s="43" t="s">
        <v>20</v>
      </c>
      <c r="B47" s="44"/>
      <c r="C47" s="45"/>
      <c r="D47" s="45"/>
      <c r="E47" s="45"/>
      <c r="F47" s="15"/>
    </row>
    <row r="48" spans="1:6" ht="33" customHeight="1" x14ac:dyDescent="0.35">
      <c r="A48" s="43" t="s">
        <v>21</v>
      </c>
      <c r="B48" s="44"/>
      <c r="C48" s="45"/>
      <c r="D48" s="45"/>
      <c r="E48" s="45"/>
      <c r="F48" s="15"/>
    </row>
  </sheetData>
  <sheetProtection algorithmName="SHA-512" hashValue="XXeWXwNkqwGW+83320xMRcpImYX6DRFYWCOnLA72NmrQpNFCm/eBIQ4a7u4UfNLknIR1m6rfgAArzBazqS9k+g==" saltValue="lXoLcZlKfQSiu25IHCK0Rg==" spinCount="100000" sheet="1" selectLockedCells="1"/>
  <mergeCells count="21">
    <mergeCell ref="A20:F20"/>
    <mergeCell ref="A1:B1"/>
    <mergeCell ref="A2:F2"/>
    <mergeCell ref="A3:C3"/>
    <mergeCell ref="D3:F3"/>
    <mergeCell ref="A4:C4"/>
    <mergeCell ref="D4:F4"/>
    <mergeCell ref="A5:B5"/>
    <mergeCell ref="A6:F6"/>
    <mergeCell ref="A7:F7"/>
    <mergeCell ref="A42:B42"/>
    <mergeCell ref="A44:B44"/>
    <mergeCell ref="C44:E44"/>
    <mergeCell ref="A45:B45"/>
    <mergeCell ref="C45:E45"/>
    <mergeCell ref="A46:B46"/>
    <mergeCell ref="C46:E46"/>
    <mergeCell ref="A47:B47"/>
    <mergeCell ref="C47:E47"/>
    <mergeCell ref="A48:B48"/>
    <mergeCell ref="C48:E48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F33116301ECE4FBAF83736B372D0C0" ma:contentTypeVersion="4" ma:contentTypeDescription="Create a new document." ma:contentTypeScope="" ma:versionID="09d2ba7e3c3a262d7eb0c144729252bc">
  <xsd:schema xmlns:xsd="http://www.w3.org/2001/XMLSchema" xmlns:xs="http://www.w3.org/2001/XMLSchema" xmlns:p="http://schemas.microsoft.com/office/2006/metadata/properties" xmlns:ns2="565998f3-6162-4fe4-803d-c4579767e084" xmlns:ns3="4843ee9d-0119-4128-8f71-9c6d73a969f7" targetNamespace="http://schemas.microsoft.com/office/2006/metadata/properties" ma:root="true" ma:fieldsID="f8f5c168c70f32f2fd735412ee20c459" ns2:_="" ns3:_="">
    <xsd:import namespace="565998f3-6162-4fe4-803d-c4579767e084"/>
    <xsd:import namespace="4843ee9d-0119-4128-8f71-9c6d73a969f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998f3-6162-4fe4-803d-c4579767e08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3ee9d-0119-4128-8f71-9c6d73a96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5FE05D-7D8A-4749-8E11-82A3EF0EBF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5998f3-6162-4fe4-803d-c4579767e084"/>
    <ds:schemaRef ds:uri="4843ee9d-0119-4128-8f71-9c6d73a96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4DA92C-335F-418B-B3B1-71A89AA338F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4843ee9d-0119-4128-8f71-9c6d73a969f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65998f3-6162-4fe4-803d-c4579767e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5A96854-EBD3-474B-B70C-25CDD9793C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</dc:creator>
  <cp:keywords/>
  <dc:description/>
  <cp:lastModifiedBy>Jack van Grunsven</cp:lastModifiedBy>
  <cp:revision/>
  <dcterms:created xsi:type="dcterms:W3CDTF">2016-02-03T10:55:08Z</dcterms:created>
  <dcterms:modified xsi:type="dcterms:W3CDTF">2017-11-10T15:56:04Z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0x0101008DF33116301ECE4FBAF83736B372D0C0</vt:lpwstr>
  </property>
</Properties>
</file>